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" l="1"/>
  <c r="C59" i="1" s="1"/>
  <c r="C4" i="1"/>
</calcChain>
</file>

<file path=xl/sharedStrings.xml><?xml version="1.0" encoding="utf-8"?>
<sst xmlns="http://schemas.openxmlformats.org/spreadsheetml/2006/main" count="59" uniqueCount="53">
  <si>
    <t>Остаток безвозмездных поступлений на празднование  "Дня Победы"на 31.12.2017г. :</t>
  </si>
  <si>
    <t>Всего за 2018 год поступило:</t>
  </si>
  <si>
    <t>в том числе:</t>
  </si>
  <si>
    <t>Дата поступления/ дата финансирования</t>
  </si>
  <si>
    <t>Наименование  плательщика/получателя</t>
  </si>
  <si>
    <t xml:space="preserve">Сумма, руб. </t>
  </si>
  <si>
    <t>Администрация Тяжинского муниципального района</t>
  </si>
  <si>
    <t>Финансовое управление по Тяжинскому району</t>
  </si>
  <si>
    <t>МБУ "Тяжинский МФЦ"</t>
  </si>
  <si>
    <t>Саватейкина Ольга Николаевна</t>
  </si>
  <si>
    <t>МБДОУ "Тяжинский детский сад № 8 "Солнышко"</t>
  </si>
  <si>
    <t>Герасимов Сергей Евгеньевич, Тяжинский, Ленина, 7</t>
  </si>
  <si>
    <t>Степанова Наталья Алекандровна, Тяжинский, Ленина, 48</t>
  </si>
  <si>
    <t>АУ "Редакция газеты "Призыв"</t>
  </si>
  <si>
    <t>МАДОУ Тяжинский деский сад №3</t>
  </si>
  <si>
    <t>Сазыкина Раиса Босмановна, Валерьяновка, Средняя 35А-1</t>
  </si>
  <si>
    <t>Поморцева Галина Мурсаловна, Тяжинский, пер.Сибирский 4-2</t>
  </si>
  <si>
    <t>ИП Невидицина Л.В.</t>
  </si>
  <si>
    <t>Зайнулина Елена Викторовна, Тяжинский, Столярная 33</t>
  </si>
  <si>
    <t>Бовкунова Ольга Петровна, Итатский Советская,403</t>
  </si>
  <si>
    <t>ООО "Тяжинтрансгаз"</t>
  </si>
  <si>
    <t>Мельник Татьяна Федоровна, Октябрьский, Новая 4-1</t>
  </si>
  <si>
    <t>Василяускас Ольга Петровна, Тяжинский, Коммунистическая 27-1</t>
  </si>
  <si>
    <t xml:space="preserve">ООО "Адмирал" </t>
  </si>
  <si>
    <t>Филиппова Елена Владимировна, Итатский, Углеразведчиков, 1-2</t>
  </si>
  <si>
    <t>Кутепова Ольга Николаевна, Макарово, Чулымская 44</t>
  </si>
  <si>
    <t>Администрация Тяжинского поселения</t>
  </si>
  <si>
    <t>Зорина Елена Владимировна Тяжинский Красноармейская 40а</t>
  </si>
  <si>
    <t>МКУ "СРЦдН"</t>
  </si>
  <si>
    <t>Романенко Сергей Анатольевич Тяжинский Коммунистическая 1а/2</t>
  </si>
  <si>
    <t>Романова Надежда Игоревна Тяжинский Сенная 29-12</t>
  </si>
  <si>
    <t>МБОУ Итатская СШ</t>
  </si>
  <si>
    <t>Кротовская Елена Павловна Тяжинский Коммунальная 1</t>
  </si>
  <si>
    <t>Управление культуры</t>
  </si>
  <si>
    <t>МБУК "ЦНТиКДД"</t>
  </si>
  <si>
    <t>МБУК РДК "Юбилейный"</t>
  </si>
  <si>
    <t>МБУК "ТЦБС"</t>
  </si>
  <si>
    <t>МБУДО ДШИ №31</t>
  </si>
  <si>
    <t>МБУДО ДХШ №13</t>
  </si>
  <si>
    <t>Алеев Рафаэль Сабирович Новоподзорново, Школьная, 1а</t>
  </si>
  <si>
    <t>МБДОУ "Тяжинский детский сад № 2 "Колокольчик"</t>
  </si>
  <si>
    <t>ГБУЗ КО "Тяжинская районная больница"</t>
  </si>
  <si>
    <t>Сорокин Александр Иванович,пгт. Тяжинский ул. Гагарина 32</t>
  </si>
  <si>
    <t>Направлено финансирование за счет средств акции "День Победы" в 2018 году всего:</t>
  </si>
  <si>
    <t>В том числе:</t>
  </si>
  <si>
    <t>Управление социальной защиты населения (возврат финансирования)</t>
  </si>
  <si>
    <t>Остаток безвозмездных поступлений на празднование  "Дня Победы"на 31.12.2018г. :</t>
  </si>
  <si>
    <t>Управление образования (приобретение стеллажей  в музей Боевой Славы МБОУ ДО "Тяжинский Центр дополнительного образования")</t>
  </si>
  <si>
    <t xml:space="preserve">Управление культуры (проведение церемонии зажжения Вечного огня, митинга и праздничного концерта в пгт. Тяжинский) </t>
  </si>
  <si>
    <t>Управление социальной защиты населения (организация целевого заезда в ОДП "Надежда" - 27148,00, а также приобретение продуктовых подарочных наборов для УВОв и тружеников тыла - 71176,00) 2.08.201- 7824,00 - возврат средств</t>
  </si>
  <si>
    <t>Управление социальной защиты населения (оказание материальной помощи вдове УВОв Червовой Н.Е. на ремонт водопровода)</t>
  </si>
  <si>
    <t>Администрация Тяжинского муниципального района (Проведение "Полевой кухни")</t>
  </si>
  <si>
    <t>Управление культуры (приобретение батареек для мероприятия)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</si>
</sst>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u/>
      <sz val="12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14" fontId="3" fillId="0" borderId="0" xfId="1" applyNumberFormat="1" applyFont="1" applyFill="1" applyBorder="1" applyAlignment="1" applyProtection="1">
      <alignment horizontal="left" vertical="center" wrapText="1"/>
      <protection locked="0"/>
    </xf>
    <xf numFmtId="4" fontId="4" fillId="0" borderId="0" xfId="1" applyNumberFormat="1" applyFont="1" applyFill="1" applyProtection="1">
      <protection locked="0"/>
    </xf>
    <xf numFmtId="4" fontId="6" fillId="2" borderId="0" xfId="0" applyNumberFormat="1" applyFont="1" applyFill="1" applyBorder="1" applyAlignment="1" applyProtection="1">
      <alignment horizontal="right" vertical="center"/>
      <protection locked="0"/>
    </xf>
    <xf numFmtId="0" fontId="5" fillId="2" borderId="0" xfId="0" applyFont="1" applyFill="1" applyBorder="1" applyAlignment="1" applyProtection="1">
      <alignment horizontal="right" vertical="center"/>
      <protection locked="0"/>
    </xf>
    <xf numFmtId="0" fontId="7" fillId="2" borderId="0" xfId="0" applyFont="1" applyFill="1" applyBorder="1" applyAlignment="1" applyProtection="1">
      <alignment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14" fontId="9" fillId="0" borderId="1" xfId="1" applyNumberFormat="1" applyFont="1" applyFill="1" applyBorder="1" applyAlignment="1" applyProtection="1">
      <alignment horizontal="left" vertical="center" wrapText="1"/>
      <protection locked="0"/>
    </xf>
    <xf numFmtId="4" fontId="10" fillId="0" borderId="1" xfId="1" applyNumberFormat="1" applyFont="1" applyFill="1" applyBorder="1" applyAlignment="1" applyProtection="1">
      <alignment wrapText="1"/>
      <protection locked="0"/>
    </xf>
    <xf numFmtId="0" fontId="5" fillId="2" borderId="0" xfId="0" applyFont="1" applyFill="1" applyBorder="1" applyAlignment="1" applyProtection="1">
      <alignment vertical="center"/>
      <protection locked="0"/>
    </xf>
    <xf numFmtId="4" fontId="5" fillId="0" borderId="0" xfId="1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1" applyFont="1"/>
    <xf numFmtId="0" fontId="5" fillId="0" borderId="0" xfId="1" applyFont="1" applyFill="1" applyBorder="1" applyAlignment="1" applyProtection="1">
      <alignment horizontal="left" vertical="center" wrapText="1"/>
      <protection locked="0"/>
    </xf>
    <xf numFmtId="0" fontId="5" fillId="2" borderId="0" xfId="0" applyFont="1" applyFill="1" applyBorder="1" applyAlignment="1" applyProtection="1">
      <alignment horizontal="right" vertical="center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tabSelected="1" topLeftCell="A46" workbookViewId="0">
      <selection activeCell="B63" sqref="B63"/>
    </sheetView>
  </sheetViews>
  <sheetFormatPr defaultRowHeight="15" x14ac:dyDescent="0.25"/>
  <cols>
    <col min="1" max="1" width="12.5703125" customWidth="1"/>
    <col min="2" max="2" width="83.7109375" customWidth="1"/>
    <col min="3" max="3" width="13.85546875" bestFit="1" customWidth="1"/>
  </cols>
  <sheetData>
    <row r="1" spans="1:3" x14ac:dyDescent="0.25">
      <c r="A1" s="1"/>
      <c r="B1" s="2"/>
      <c r="C1" s="3"/>
    </row>
    <row r="2" spans="1:3" ht="15.75" x14ac:dyDescent="0.25">
      <c r="A2" s="16" t="s">
        <v>0</v>
      </c>
      <c r="B2" s="16"/>
      <c r="C2" s="4">
        <v>164958.38</v>
      </c>
    </row>
    <row r="4" spans="1:3" ht="15.75" x14ac:dyDescent="0.25">
      <c r="B4" s="5" t="s">
        <v>1</v>
      </c>
      <c r="C4" s="4">
        <f>SUM(C7:C44)</f>
        <v>158784.53999999998</v>
      </c>
    </row>
    <row r="5" spans="1:3" ht="15.75" x14ac:dyDescent="0.25">
      <c r="A5" s="6" t="s">
        <v>2</v>
      </c>
    </row>
    <row r="6" spans="1:3" ht="63.75" x14ac:dyDescent="0.25">
      <c r="A6" s="7" t="s">
        <v>3</v>
      </c>
      <c r="B6" s="8" t="s">
        <v>4</v>
      </c>
      <c r="C6" s="9" t="s">
        <v>5</v>
      </c>
    </row>
    <row r="7" spans="1:3" ht="15.75" x14ac:dyDescent="0.25">
      <c r="A7" s="10">
        <v>43213</v>
      </c>
      <c r="B7" s="11" t="s">
        <v>6</v>
      </c>
      <c r="C7" s="11">
        <v>12220</v>
      </c>
    </row>
    <row r="8" spans="1:3" ht="15.75" x14ac:dyDescent="0.25">
      <c r="A8" s="10">
        <v>43213</v>
      </c>
      <c r="B8" s="11" t="s">
        <v>7</v>
      </c>
      <c r="C8" s="11">
        <v>800</v>
      </c>
    </row>
    <row r="9" spans="1:3" ht="15.75" x14ac:dyDescent="0.25">
      <c r="A9" s="10">
        <v>43214</v>
      </c>
      <c r="B9" s="11" t="s">
        <v>8</v>
      </c>
      <c r="C9" s="11">
        <v>4195</v>
      </c>
    </row>
    <row r="10" spans="1:3" ht="15.75" x14ac:dyDescent="0.25">
      <c r="A10" s="10">
        <v>43215</v>
      </c>
      <c r="B10" s="11" t="s">
        <v>9</v>
      </c>
      <c r="C10" s="11">
        <v>2570</v>
      </c>
    </row>
    <row r="11" spans="1:3" ht="15.75" x14ac:dyDescent="0.25">
      <c r="A11" s="10">
        <v>43215</v>
      </c>
      <c r="B11" s="11" t="s">
        <v>10</v>
      </c>
      <c r="C11" s="11">
        <v>5700</v>
      </c>
    </row>
    <row r="12" spans="1:3" ht="15.75" x14ac:dyDescent="0.25">
      <c r="A12" s="10">
        <v>43216</v>
      </c>
      <c r="B12" s="11" t="s">
        <v>11</v>
      </c>
      <c r="C12" s="11">
        <v>970</v>
      </c>
    </row>
    <row r="13" spans="1:3" ht="15.75" x14ac:dyDescent="0.25">
      <c r="A13" s="10">
        <v>43216</v>
      </c>
      <c r="B13" s="11" t="s">
        <v>12</v>
      </c>
      <c r="C13" s="11">
        <v>2800</v>
      </c>
    </row>
    <row r="14" spans="1:3" ht="15.75" x14ac:dyDescent="0.25">
      <c r="A14" s="10">
        <v>43216</v>
      </c>
      <c r="B14" s="11" t="s">
        <v>13</v>
      </c>
      <c r="C14" s="11">
        <v>1000</v>
      </c>
    </row>
    <row r="15" spans="1:3" ht="15.75" x14ac:dyDescent="0.25">
      <c r="A15" s="10">
        <v>43217</v>
      </c>
      <c r="B15" s="11" t="s">
        <v>14</v>
      </c>
      <c r="C15" s="11">
        <v>1900</v>
      </c>
    </row>
    <row r="16" spans="1:3" ht="15.75" x14ac:dyDescent="0.25">
      <c r="A16" s="10">
        <v>43217</v>
      </c>
      <c r="B16" s="11" t="s">
        <v>15</v>
      </c>
      <c r="C16" s="11">
        <v>1700</v>
      </c>
    </row>
    <row r="17" spans="1:3" ht="15.75" x14ac:dyDescent="0.25">
      <c r="A17" s="10">
        <v>43223</v>
      </c>
      <c r="B17" s="11" t="s">
        <v>16</v>
      </c>
      <c r="C17" s="11">
        <v>4400</v>
      </c>
    </row>
    <row r="18" spans="1:3" ht="15.75" x14ac:dyDescent="0.25">
      <c r="A18" s="10">
        <v>43223</v>
      </c>
      <c r="B18" s="11" t="s">
        <v>17</v>
      </c>
      <c r="C18" s="11">
        <v>500</v>
      </c>
    </row>
    <row r="19" spans="1:3" ht="15.75" x14ac:dyDescent="0.25">
      <c r="A19" s="10">
        <v>43223</v>
      </c>
      <c r="B19" s="11" t="s">
        <v>18</v>
      </c>
      <c r="C19" s="11">
        <v>1800</v>
      </c>
    </row>
    <row r="20" spans="1:3" ht="15.75" x14ac:dyDescent="0.25">
      <c r="A20" s="10">
        <v>43223</v>
      </c>
      <c r="B20" s="11" t="s">
        <v>19</v>
      </c>
      <c r="C20" s="11">
        <v>2000</v>
      </c>
    </row>
    <row r="21" spans="1:3" ht="15.75" x14ac:dyDescent="0.25">
      <c r="A21" s="10">
        <v>43223</v>
      </c>
      <c r="B21" s="11" t="s">
        <v>20</v>
      </c>
      <c r="C21" s="11">
        <v>1100</v>
      </c>
    </row>
    <row r="22" spans="1:3" ht="15.75" x14ac:dyDescent="0.25">
      <c r="A22" s="10">
        <v>43224</v>
      </c>
      <c r="B22" s="11" t="s">
        <v>21</v>
      </c>
      <c r="C22" s="11">
        <v>650</v>
      </c>
    </row>
    <row r="23" spans="1:3" ht="15.75" x14ac:dyDescent="0.25">
      <c r="A23" s="10">
        <v>43224</v>
      </c>
      <c r="B23" s="11" t="s">
        <v>22</v>
      </c>
      <c r="C23" s="11">
        <v>1000</v>
      </c>
    </row>
    <row r="24" spans="1:3" ht="15.75" x14ac:dyDescent="0.25">
      <c r="A24" s="10">
        <v>43224</v>
      </c>
      <c r="B24" s="11" t="s">
        <v>23</v>
      </c>
      <c r="C24" s="11">
        <v>10000</v>
      </c>
    </row>
    <row r="25" spans="1:3" ht="15.75" x14ac:dyDescent="0.25">
      <c r="A25" s="10">
        <v>43224</v>
      </c>
      <c r="B25" s="11" t="s">
        <v>24</v>
      </c>
      <c r="C25" s="11">
        <v>3100</v>
      </c>
    </row>
    <row r="26" spans="1:3" ht="15.75" x14ac:dyDescent="0.25">
      <c r="A26" s="10">
        <v>43227</v>
      </c>
      <c r="B26" s="11" t="s">
        <v>25</v>
      </c>
      <c r="C26" s="11">
        <v>1000</v>
      </c>
    </row>
    <row r="27" spans="1:3" ht="15.75" x14ac:dyDescent="0.25">
      <c r="A27" s="10">
        <v>43228</v>
      </c>
      <c r="B27" s="11" t="s">
        <v>26</v>
      </c>
      <c r="C27" s="11">
        <v>1450</v>
      </c>
    </row>
    <row r="28" spans="1:3" ht="15.75" x14ac:dyDescent="0.25">
      <c r="A28" s="10">
        <v>43228</v>
      </c>
      <c r="B28" s="11" t="s">
        <v>27</v>
      </c>
      <c r="C28" s="11">
        <v>8000</v>
      </c>
    </row>
    <row r="29" spans="1:3" ht="15.75" x14ac:dyDescent="0.25">
      <c r="A29" s="10">
        <v>43228</v>
      </c>
      <c r="B29" s="11" t="s">
        <v>28</v>
      </c>
      <c r="C29" s="11">
        <v>7718.54</v>
      </c>
    </row>
    <row r="30" spans="1:3" ht="15.75" x14ac:dyDescent="0.25">
      <c r="A30" s="10">
        <v>43230</v>
      </c>
      <c r="B30" s="11" t="s">
        <v>29</v>
      </c>
      <c r="C30" s="11">
        <v>500</v>
      </c>
    </row>
    <row r="31" spans="1:3" ht="15.75" x14ac:dyDescent="0.25">
      <c r="A31" s="10">
        <v>43231</v>
      </c>
      <c r="B31" s="11" t="s">
        <v>30</v>
      </c>
      <c r="C31" s="11">
        <v>2261</v>
      </c>
    </row>
    <row r="32" spans="1:3" ht="15.75" x14ac:dyDescent="0.25">
      <c r="A32" s="10">
        <v>43231</v>
      </c>
      <c r="B32" s="11" t="s">
        <v>31</v>
      </c>
      <c r="C32" s="11">
        <v>15000</v>
      </c>
    </row>
    <row r="33" spans="1:3" ht="15.75" x14ac:dyDescent="0.25">
      <c r="A33" s="10">
        <v>43231</v>
      </c>
      <c r="B33" s="11" t="s">
        <v>32</v>
      </c>
      <c r="C33" s="11">
        <v>8380</v>
      </c>
    </row>
    <row r="34" spans="1:3" ht="15.75" x14ac:dyDescent="0.25">
      <c r="A34" s="10">
        <v>43234</v>
      </c>
      <c r="B34" s="11" t="s">
        <v>26</v>
      </c>
      <c r="C34" s="11">
        <v>100</v>
      </c>
    </row>
    <row r="35" spans="1:3" ht="15.75" x14ac:dyDescent="0.25">
      <c r="A35" s="10">
        <v>43235</v>
      </c>
      <c r="B35" s="11" t="s">
        <v>33</v>
      </c>
      <c r="C35" s="11">
        <v>300</v>
      </c>
    </row>
    <row r="36" spans="1:3" ht="15.75" x14ac:dyDescent="0.25">
      <c r="A36" s="10">
        <v>43235</v>
      </c>
      <c r="B36" s="11" t="s">
        <v>34</v>
      </c>
      <c r="C36" s="11">
        <v>14550</v>
      </c>
    </row>
    <row r="37" spans="1:3" ht="15.75" x14ac:dyDescent="0.25">
      <c r="A37" s="10">
        <v>43235</v>
      </c>
      <c r="B37" s="11" t="s">
        <v>35</v>
      </c>
      <c r="C37" s="11">
        <v>4000</v>
      </c>
    </row>
    <row r="38" spans="1:3" ht="15.75" x14ac:dyDescent="0.25">
      <c r="A38" s="10">
        <v>43235</v>
      </c>
      <c r="B38" s="11" t="s">
        <v>36</v>
      </c>
      <c r="C38" s="11">
        <v>1750</v>
      </c>
    </row>
    <row r="39" spans="1:3" ht="15.75" x14ac:dyDescent="0.25">
      <c r="A39" s="10">
        <v>43235</v>
      </c>
      <c r="B39" s="11" t="s">
        <v>37</v>
      </c>
      <c r="C39" s="11">
        <v>2300</v>
      </c>
    </row>
    <row r="40" spans="1:3" ht="15.75" x14ac:dyDescent="0.25">
      <c r="A40" s="10">
        <v>43235</v>
      </c>
      <c r="B40" s="11" t="s">
        <v>38</v>
      </c>
      <c r="C40" s="11">
        <v>500</v>
      </c>
    </row>
    <row r="41" spans="1:3" ht="15.75" x14ac:dyDescent="0.25">
      <c r="A41" s="10">
        <v>43236</v>
      </c>
      <c r="B41" s="11" t="s">
        <v>39</v>
      </c>
      <c r="C41" s="11">
        <v>870</v>
      </c>
    </row>
    <row r="42" spans="1:3" ht="15.75" x14ac:dyDescent="0.25">
      <c r="A42" s="10">
        <v>43264</v>
      </c>
      <c r="B42" s="11" t="s">
        <v>40</v>
      </c>
      <c r="C42" s="11">
        <v>3500</v>
      </c>
    </row>
    <row r="43" spans="1:3" ht="15.75" x14ac:dyDescent="0.25">
      <c r="A43" s="10">
        <v>43266</v>
      </c>
      <c r="B43" s="11" t="s">
        <v>41</v>
      </c>
      <c r="C43" s="11">
        <v>26200</v>
      </c>
    </row>
    <row r="44" spans="1:3" ht="15.75" x14ac:dyDescent="0.25">
      <c r="A44" s="10">
        <v>43266</v>
      </c>
      <c r="B44" s="11" t="s">
        <v>42</v>
      </c>
      <c r="C44" s="11">
        <v>2000</v>
      </c>
    </row>
    <row r="46" spans="1:3" ht="15.75" x14ac:dyDescent="0.25">
      <c r="A46" s="12" t="s">
        <v>43</v>
      </c>
      <c r="B46" s="12"/>
      <c r="C46" s="13">
        <f>SUM(C49:C57)</f>
        <v>248655</v>
      </c>
    </row>
    <row r="47" spans="1:3" ht="15.75" x14ac:dyDescent="0.25">
      <c r="A47" s="14" t="s">
        <v>44</v>
      </c>
      <c r="B47" s="15"/>
      <c r="C47" s="15"/>
    </row>
    <row r="48" spans="1:3" ht="63.75" x14ac:dyDescent="0.25">
      <c r="A48" s="7" t="s">
        <v>3</v>
      </c>
      <c r="B48" s="8" t="s">
        <v>4</v>
      </c>
      <c r="C48" s="9" t="s">
        <v>5</v>
      </c>
    </row>
    <row r="49" spans="1:3" ht="31.5" x14ac:dyDescent="0.25">
      <c r="A49" s="10">
        <v>43223</v>
      </c>
      <c r="B49" s="11" t="s">
        <v>48</v>
      </c>
      <c r="C49" s="11">
        <v>18000</v>
      </c>
    </row>
    <row r="50" spans="1:3" ht="47.25" x14ac:dyDescent="0.25">
      <c r="A50" s="10">
        <v>43223</v>
      </c>
      <c r="B50" s="11" t="s">
        <v>49</v>
      </c>
      <c r="C50" s="11">
        <v>106148</v>
      </c>
    </row>
    <row r="51" spans="1:3" ht="31.5" x14ac:dyDescent="0.25">
      <c r="A51" s="10">
        <v>43223</v>
      </c>
      <c r="B51" s="11" t="s">
        <v>47</v>
      </c>
      <c r="C51" s="11">
        <v>35053.379999999997</v>
      </c>
    </row>
    <row r="52" spans="1:3" ht="20.25" customHeight="1" x14ac:dyDescent="0.25">
      <c r="A52" s="10">
        <v>43224</v>
      </c>
      <c r="B52" s="11" t="s">
        <v>51</v>
      </c>
      <c r="C52" s="11">
        <v>5757</v>
      </c>
    </row>
    <row r="53" spans="1:3" ht="31.5" x14ac:dyDescent="0.25">
      <c r="A53" s="10">
        <v>43257</v>
      </c>
      <c r="B53" s="11" t="s">
        <v>50</v>
      </c>
      <c r="C53" s="11">
        <v>10968.9</v>
      </c>
    </row>
    <row r="54" spans="1:3" ht="15.75" x14ac:dyDescent="0.25">
      <c r="A54" s="10">
        <v>43277</v>
      </c>
      <c r="B54" s="11" t="s">
        <v>52</v>
      </c>
      <c r="C54" s="11">
        <v>1500</v>
      </c>
    </row>
    <row r="55" spans="1:3" ht="31.5" x14ac:dyDescent="0.25">
      <c r="A55" s="10">
        <v>43280</v>
      </c>
      <c r="B55" s="11" t="s">
        <v>50</v>
      </c>
      <c r="C55" s="11">
        <v>105.1</v>
      </c>
    </row>
    <row r="56" spans="1:3" ht="31.5" x14ac:dyDescent="0.25">
      <c r="A56" s="10">
        <v>43284</v>
      </c>
      <c r="B56" s="11" t="s">
        <v>47</v>
      </c>
      <c r="C56" s="11">
        <v>78946.62</v>
      </c>
    </row>
    <row r="57" spans="1:3" ht="15.75" x14ac:dyDescent="0.25">
      <c r="A57" s="10">
        <v>43314</v>
      </c>
      <c r="B57" s="11" t="s">
        <v>45</v>
      </c>
      <c r="C57" s="11">
        <v>-7824</v>
      </c>
    </row>
    <row r="58" spans="1:3" x14ac:dyDescent="0.25">
      <c r="A58" s="1"/>
      <c r="B58" s="2"/>
      <c r="C58" s="3"/>
    </row>
    <row r="59" spans="1:3" ht="15.75" x14ac:dyDescent="0.25">
      <c r="A59" s="16" t="s">
        <v>46</v>
      </c>
      <c r="B59" s="16"/>
      <c r="C59" s="4">
        <f>C2+C4-C46</f>
        <v>75087.919999999984</v>
      </c>
    </row>
  </sheetData>
  <mergeCells count="2">
    <mergeCell ref="A2:B2"/>
    <mergeCell ref="A59:B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2019-04-17T07:07:26Z</dcterms:modified>
</cp:coreProperties>
</file>